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wmf" ContentType="image/x-wmf"/>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025"/>
  <workbookPr defaultThemeVersion="166925"/>
  <mc:AlternateContent xmlns:mc="http://schemas.openxmlformats.org/markup-compatibility/2006">
    <mc:Choice Requires="x15">
      <x15ac:absPath xmlns:x15ac="http://schemas.microsoft.com/office/spreadsheetml/2010/11/ac" url="C:\Users\vprus\SynologyDrive\ROK 2023\IS Jakubov\Rozpočty\"/>
    </mc:Choice>
  </mc:AlternateContent>
  <xr:revisionPtr revIDLastSave="0" documentId="8_{74979C73-DC67-4BEC-9B14-67F48CDFD360}" xr6:coauthVersionLast="47" xr6:coauthVersionMax="47" xr10:uidLastSave="{00000000-0000-0000-0000-000000000000}"/>
  <bookViews>
    <workbookView xWindow="-110" yWindow="-110" windowWidth="38620" windowHeight="21100" xr2:uid="{F99172BF-5113-4627-BBCB-AFCBB409B57A}"/>
  </bookViews>
  <sheets>
    <sheet name="Jakubov" sheetId="2"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ext>
  </extLst>
</workbook>
</file>

<file path=xl/calcChain.xml><?xml version="1.0" encoding="utf-8"?>
<calcChain xmlns="http://schemas.openxmlformats.org/spreadsheetml/2006/main">
  <c r="G75" i="2" l="1"/>
  <c r="G71" i="2"/>
  <c r="G68" i="2"/>
  <c r="G65" i="2"/>
  <c r="G62" i="2"/>
  <c r="G59" i="2"/>
  <c r="G54" i="2"/>
  <c r="G51" i="2"/>
  <c r="G48" i="2"/>
  <c r="G42" i="2"/>
  <c r="G39" i="2"/>
  <c r="G36" i="2"/>
  <c r="G32" i="2"/>
  <c r="G30" i="2"/>
  <c r="G28" i="2"/>
  <c r="G25" i="2"/>
  <c r="G21" i="2"/>
  <c r="G18" i="2"/>
  <c r="G12" i="2"/>
  <c r="G8" i="2"/>
  <c r="G57" i="2" l="1"/>
  <c r="G74" i="2"/>
</calcChain>
</file>

<file path=xl/sharedStrings.xml><?xml version="1.0" encoding="utf-8"?>
<sst xmlns="http://schemas.openxmlformats.org/spreadsheetml/2006/main" count="129" uniqueCount="93">
  <si>
    <t xml:space="preserve">Položkové zadání </t>
  </si>
  <si>
    <t>STAVEBNÍ OBJEKT (SO)</t>
  </si>
  <si>
    <t>07 VRN</t>
  </si>
  <si>
    <t>Rozpočet (část objektu)</t>
  </si>
  <si>
    <t>01 DPS</t>
  </si>
  <si>
    <t>P.č.</t>
  </si>
  <si>
    <t>Číslo položky</t>
  </si>
  <si>
    <t>Název položky</t>
  </si>
  <si>
    <t>MJ</t>
  </si>
  <si>
    <t>množství</t>
  </si>
  <si>
    <t>cena / MJ</t>
  </si>
  <si>
    <t>celkem (Kč)</t>
  </si>
  <si>
    <t>x</t>
  </si>
  <si>
    <t>ON</t>
  </si>
  <si>
    <t>Zemní práce</t>
  </si>
  <si>
    <t>004111010R</t>
  </si>
  <si>
    <t xml:space="preserve">Zajištění archeologického průzkumu </t>
  </si>
  <si>
    <t>soubor</t>
  </si>
  <si>
    <t>Položka zahrnuje veškeré náklady spojené se zajištěním základního archeologického průzkumu ve vazbě na stavební povolení a zákon č. 20/1987 Sb. ve znění pozdějších předpisů.</t>
  </si>
  <si>
    <t>Vybraný uchazeč uzavře smlouvu o dílo o archeologickém průzkumu s osobou oprávněnou tuto činnost vykonávat.</t>
  </si>
  <si>
    <t>VIZ ZADAVACÍ DOKUMENTY STAVBY- VŠEOBECNÉ PODMÍNKY-VEDLEJŠÍ A OSTATNÍ  NÁKLADY .</t>
  </si>
  <si>
    <t>004111020R</t>
  </si>
  <si>
    <t>Realizační a dílenskou dokumentaci musí zhotovitel zajistit za tímto účelem:</t>
  </si>
  <si>
    <t>upřesnění prováděcí dokumentace na základě konkrétních typu materiálů, technologických postupů, strojů a zařízení, vytýčení stávajících inženýrských sítí, provedených průzkumů (např. kopaných sond)</t>
  </si>
  <si>
    <t>potřeba podrobnějšího zpracování projektové dokumentace do větších podrobností, případně kde bude potřebné přizpůsobení dokumentace pro speciální technologické postupy (např. dílenské výkresy, detaily, výkresy výztuže a podrobné statické výpočty prefabrikátů, výkresy tesařských konstrukcí, podložené statickými výpočty, výkresy profesních částí, podrobné technologické postupy vybraných činností).</t>
  </si>
  <si>
    <t>koordinace realizační dokumentace s dokumentací souvisejících investic.</t>
  </si>
  <si>
    <t>Další upřesnění a popis VIZ ZADAVACÍ DOKUMENTY STAVBY- VŠEOBECNÉ PODMÍNKY-VEDLEJŠÍ A OSTATNÍ  NÁKLADY .</t>
  </si>
  <si>
    <t>005211030R</t>
  </si>
  <si>
    <t xml:space="preserve">Dočasná dopravní opatření </t>
  </si>
  <si>
    <t>Položka zahrnuje náklady na projektovou přípravu, projednání, pronájem a instalaci dopravního značení včetně údržby během výstavby. Zhotovitel vypracuje Projektová příprava, projednání, pronájem a instalace. Zhotovitel vypracuje a projedná na příslušném dopravním inspektorátu projekt dopravního značení. Dále zajistí projednání zvláštního užívání komunikace, ostatních veřejných ploch a případné uzavírky komunikací a objízdných tras. Pronájem a instalace dopravního značení a světelné signalizace, jejich rozmístění a přemísťování a jejich údržba v průběhu výstavby včetně následného odstranění po ukončení stavebních prací. Fakturováno bude postupně po provedení jednotlivých dílčích částí stavby.</t>
  </si>
  <si>
    <t>Součástí této položky jsou i náklady na další činnosti a požadavky uvedené ve Všeobecných podmínkách, Další upřesnění a popis VIZ ZADAVACÍ DOKUMENTY STAVBY- VŠEOBECNÉ PODMÍNKY-VEDLEJŠÍ A OSTATNÍ  NÁKLADY .</t>
  </si>
  <si>
    <t>005211080R</t>
  </si>
  <si>
    <t xml:space="preserve">Bezpečnostní opatření při výstavbě </t>
  </si>
  <si>
    <t>Instalace bezpečnostních prvků při výstavbě. Vlastní výkopy musí být zajištěny zábranami proti pádu osob, za snížené viditelnosti musí být opatřeny osvětlením. Veškeré prostory stavby musí být zajištěny proti vstupu nepovolaných osob. Rozsah dle konkrétního postupu prací. Fakturováno bude postupně po provedení jednotlivých částí stavby.</t>
  </si>
  <si>
    <t>Součástí této položky jsou i náklady na další činnosti a požadavky uvedené ve Všeobecných podmínkách, kap. včetně ekologie</t>
  </si>
  <si>
    <t xml:space="preserve">Další upřesnění a popis VIZ ZADAVACÍ DOKUMENTY STAVBY- VŠEOBECNÉ PODMÍNKY-VEDLEJŠÍ A OSTATNÍ  NÁKLADY . </t>
  </si>
  <si>
    <t>0052113</t>
  </si>
  <si>
    <t xml:space="preserve">Pasportizace </t>
  </si>
  <si>
    <t>Předmětem podrobné pasportizace jsou všechny dočasné a trvalé objekty a vlastnosti, které mohou být nepříznivě ovlivněny nebo poškozeny stavebním postupem a zahrnují zejména nadzemní objekty a nemovitosti, podzemní díla a objekty, komunikace a ostatní pozemky včetně stromů. Jedná se především o prokazatelné podrobné zjištění a dokladování technického stavu objektů, existujících před zahájením stavby.</t>
  </si>
  <si>
    <t>0052116</t>
  </si>
  <si>
    <t>Kontrolní zkoušky zhutnění podloží a vhodnosti zásypových materiálů</t>
  </si>
  <si>
    <t>Kontrolní zkoušky hutnění budou provedeny podle TP 146 a dle ČSN 72 1006 a dle ČSN 72 1002 Klasifikace zemin pro dopravní stavby, Další upřesnění a popis VIZ ZADAVACÍ DOKUMENTY STAVBY- VŠEOBECNÉ PODMÍNKY-VEDLEJŠÍ A OSTATNÍ  NÁKLADY .</t>
  </si>
  <si>
    <t>0052117</t>
  </si>
  <si>
    <t xml:space="preserve">Průběžná fotodokumentace stavby </t>
  </si>
  <si>
    <t>Podrobná fotodokumentace průběhu výstavby - položka zahrnuje náklady na zřízení foto nebo video dokumentace a jej archivaci. Fotodokumentace zachytí průběh výstavby kanalizace a ČOV. Fotodokumentace bude členěna přehledně po jednotlivých stokách, SO a PS..Další upřesnění a popis VIZ ZADAVACÍ DOKUMENTY STAVBY- VŠEOBECNÉ PODMÍNKY-VEDLEJŠÍ A OSTATNÍ  NÁKLADY .</t>
  </si>
  <si>
    <t>0052119</t>
  </si>
  <si>
    <t xml:space="preserve">Monitoring potrubí - záznam TV kamerou </t>
  </si>
  <si>
    <t>m</t>
  </si>
  <si>
    <t>00523  R</t>
  </si>
  <si>
    <t xml:space="preserve">Zkoušky a revize </t>
  </si>
  <si>
    <t>Soubor</t>
  </si>
  <si>
    <t>005231020R</t>
  </si>
  <si>
    <t xml:space="preserve">Individuální vyzkoušení a komplexní zkoušky </t>
  </si>
  <si>
    <t>005231040R</t>
  </si>
  <si>
    <t xml:space="preserve">Provozní řády a kanalizační řád </t>
  </si>
  <si>
    <t>Součástí provozního řádu bude sbírka brožur, prospektů, letáků a instrukcí výrobců zařízení instalovaného na stavbě.</t>
  </si>
  <si>
    <t>součástí cena je i informační panel-+ pamětní deska</t>
  </si>
  <si>
    <t>005241010R</t>
  </si>
  <si>
    <t xml:space="preserve">Dokumentace skutečného provedení </t>
  </si>
  <si>
    <t>Náklady na vyhotovení dokumentace skutečného provedení stavby a její předání objednateli v požadované formě a požadovaném počtu.</t>
  </si>
  <si>
    <t>005241020R</t>
  </si>
  <si>
    <t>Geodetické zaměření skutečného provedení stavby a geometrický plán dokončené stavby</t>
  </si>
  <si>
    <t>Položka obsahuje provádění průběžného zaměření budovaných kanalizací a objektů před provedením zásypů. Vypracování geometrického plánu dokončené stavby (pro vklad do katastru nemovitostí) v systému JTSK, výškový systém Balt po vyrovnání. Vydání této dokumentace v počtu 3 paré a 1x v digitální podobě.</t>
  </si>
  <si>
    <t>y</t>
  </si>
  <si>
    <t>VN</t>
  </si>
  <si>
    <t>005111021R</t>
  </si>
  <si>
    <t xml:space="preserve">Vytýčení stavby a inženýrských sítí </t>
  </si>
  <si>
    <t>Položka zahrnuje náklady na zajištění výchozích vytyčovacích údajů (výchozí vytyčovací a výškové body), prověření stávajících výškových kót terénu a výškových kót a polohy staveb významných z hlediska předmětné stavby a prověření souladu těchto údajů s projektovou dokumentací. Dále položka zahrnuje veškeré vytyčovací práce pro realizaci předmětné stavby. Součástí položky jsou i náklady na vytýčení inženýrských sítí jejich správci. Přesnou polohu sítí zjistí Zhotovitel kopanými sondami. Fakturováno bude postupně po provedení vytýčení jednotlivých objektů a sítí a doložení písemného vyhotovení dokladu o vytýčení.</t>
  </si>
  <si>
    <t>005121010R</t>
  </si>
  <si>
    <t xml:space="preserve">Vybudování zařízení staveniště </t>
  </si>
  <si>
    <t>Náklady spojené se zřízením přípojek energií k objektům zařízení staveniště, vybudování případných měřících odběrných míst a zřízení, případná příprava území pro objekty zařízení staveniště a vlastní vybudování objektů zařízení staveniště.</t>
  </si>
  <si>
    <t>005121020R</t>
  </si>
  <si>
    <t xml:space="preserve">Provoz zařízení staveniště </t>
  </si>
  <si>
    <t>Náklady na vybavení objektů zařízení staveniště, ostraha staveniště,  náklady na energie spotřebované dodavatelem v rámci provozu zařízení staveniště, náklady na potřebný úklid v prostorách zařízení staveniště, náklady na nutnou údržbu a opravy na objektech zařízení staveniště a na přípojkách energií.</t>
  </si>
  <si>
    <t>005121030R</t>
  </si>
  <si>
    <t xml:space="preserve">Odstranění zařízení staveniště </t>
  </si>
  <si>
    <t>Odstranění objektů zařízení staveniště včetně přípojek energií a jejich odvoz. Položka zahrnuje i náklady na úpravu povrchů po odstranění zařízení staveniště a úklid ploch, na kterých bylo zařízení staveniště provozováno.</t>
  </si>
  <si>
    <t>005124010R</t>
  </si>
  <si>
    <t>Koordinační a kompletační činnost ztížené provozní vlivy, režijní náklady</t>
  </si>
  <si>
    <t>Koordinační a kompletační činnost celé stavby. Náklady na ztížené podmínky provádění tam, kde jsou stavební práce zcela nebo zčásti omezovány provozem jiných osob. Jde zejména o zvýšené náklady v důsledku nezbytného respektování stávající dopravy ovlivňující stavební práce apod. Režijní náklady stavby vyplývající z plnění podmínek uvedených ve smlouvě o dílo.</t>
  </si>
  <si>
    <t>z</t>
  </si>
  <si>
    <t>Celkem za objekt</t>
  </si>
  <si>
    <t>Poznámky uchazeče k zadání</t>
  </si>
  <si>
    <t>Havarijní plán</t>
  </si>
  <si>
    <t>Objednatel obdrží návrh provozního řádu v 6-ti paré vypracované zhotovitelem nejméně 60 dnů před předáním a převzetím stavby.</t>
  </si>
  <si>
    <t>Náklady zhotovitele, související s prováděním zkoušek a revizí předepsaných technickými normami nebo objednatelem či provozovatelem a které jsou pro provedení a provozování díla nezbytné.</t>
  </si>
  <si>
    <t>Objednatel obdrží návrh provozního řádu v 6-ti paré vypracované zhotovitelem nejméně 60 dnů před předáním a převzetím stavby. Pro kanalizaci bude zpracován provozní řád pro trvalý provoz a Kanalizační řád. Dokumenty budou zpracovány v souladu s příslušnými zákony a předpisy a objednatelem předanou osnovou. Dokumenty budou rozděleny na textovou a výkresovou část. Textová část provozního řádu kanalizace bude zahrnovat zejména základní charakteristiky a instrukce pro obsluhu jednotlivých technologických zařízení a také postupy v případech havarijních situací.</t>
  </si>
  <si>
    <t>Objednatel se k předloženým dokumentům vyjádří do 30dnů a zhotovitel zapracuje jeho případné připomínky do provozního řádu. Po zapracování připomínek jsou dokumenty považované za schválené. Schválení provozního řádu objednatelem nezbavuje zhotovitele odpovědnosti za řádné a úplné provedení předmětu smlouvy a odpovědnosti za vady. Po schválení dokumentů předá zhotovitel objednateli čistopis provozního řádu ve čtyřech vyhotoveních a digitálně v obvyklých formátech, např. doc, xls (textové a tabulkové části) a *.dwg, případně *.dgn.</t>
  </si>
  <si>
    <t>Objednatel se k předloženým dokumentům vyjádří do 30dnů a zhotovitel zapracuje jeho případné připomínky do havarijního plánu. Po zapracování připomínek jsou dokumenty považované za schválené. Schválení havarijního plánu objednatelem nezbavuje zhotovitele odpovědnosti za řádné a úplné provedení předmětu smlouvy a odpovědnosti za vady. Po schválení dokumentů předá zhotovitel objednateli čistopis havarijního plánu ve čtyřech vyhotoveních.</t>
  </si>
  <si>
    <t>Záznam TV kamerou nových větví kanalizace (ve 100% rozsahu díla kanalizace) před uvedením jednotlivých dílčích částí stok do provozu vč. vyčištění kanalizačního potrubí v celém rozsahu stavby před prováděním této zkoušky. V případě, že úsek bude předáván do předčasného užívání, bude test potrubí průmyslovou kamerou proveden před tímto předáním do předčasného užívání a opakovaně před předáním kompletního díla. Zhotovitelem zkoušek vč. vyčištění kanalizace musí být nezávislá společnost. Kamerou bude vyhodnocena i ovalita potrubí. Tento TV záznam stok bude zhotovitelem předán při předání předmětných částí díla objednateli.</t>
  </si>
  <si>
    <t>Položka zahrnuje práce nutné k odzkoušení skupin strojů a zařízení ve vzájemných vazbách a k prokázání, že dodávka je schopna trvalého provozu. V paušální ceně musí být obsaženy veškeré náklady na vlastní provedení zkoušek, jejich organizaci, náklady na energie, média a materiály nutné pro provedení zkoušek. Podrobnosti viz TNV 756910.</t>
  </si>
  <si>
    <t>Realizační dokumentace zhotovitele a dílenská dokumentace</t>
  </si>
  <si>
    <t>hl.řady:163,8</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</si>
</sst>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9" x14ac:knownFonts="1">
    <font>
      <sz val="11"/>
      <color theme="1"/>
      <name val="Calibri"/>
      <family val="2"/>
      <charset val="238"/>
      <scheme val="minor"/>
    </font>
    <font>
      <sz val="10"/>
      <name val="Arial CE"/>
      <family val="2"/>
      <charset val="238"/>
    </font>
    <font>
      <b/>
      <sz val="12"/>
      <name val="Arial"/>
      <family val="2"/>
      <charset val="238"/>
    </font>
    <font>
      <sz val="10"/>
      <name val="Arial"/>
      <family val="2"/>
      <charset val="238"/>
    </font>
    <font>
      <b/>
      <u/>
      <sz val="10"/>
      <name val="Arial"/>
      <family val="2"/>
      <charset val="238"/>
    </font>
    <font>
      <u/>
      <sz val="10"/>
      <name val="Arial"/>
      <family val="2"/>
      <charset val="238"/>
    </font>
    <font>
      <b/>
      <i/>
      <sz val="10"/>
      <name val="Arial"/>
      <family val="2"/>
      <charset val="238"/>
    </font>
    <font>
      <sz val="9"/>
      <name val="Arial"/>
      <family val="2"/>
      <charset val="238"/>
    </font>
    <font>
      <b/>
      <sz val="4"/>
      <color indexed="22"/>
      <name val="Arial"/>
      <family val="2"/>
      <charset val="238"/>
    </font>
    <font>
      <b/>
      <sz val="10"/>
      <name val="Arial"/>
      <family val="2"/>
      <charset val="238"/>
    </font>
    <font>
      <sz val="8"/>
      <name val="Arial"/>
      <family val="2"/>
      <charset val="238"/>
    </font>
    <font>
      <b/>
      <sz val="8"/>
      <name val="Arial"/>
      <family val="2"/>
      <charset val="238"/>
    </font>
    <font>
      <sz val="4"/>
      <color indexed="9"/>
      <name val="Arial"/>
      <family val="2"/>
      <charset val="238"/>
    </font>
    <font>
      <sz val="4"/>
      <color indexed="22"/>
      <name val="Arial"/>
      <family val="2"/>
      <charset val="238"/>
    </font>
    <font>
      <sz val="10"/>
      <color indexed="10"/>
      <name val="Arial"/>
      <family val="2"/>
      <charset val="238"/>
    </font>
    <font>
      <b/>
      <sz val="7"/>
      <name val="Arial"/>
      <family val="2"/>
      <charset val="238"/>
    </font>
    <font>
      <sz val="7"/>
      <name val="Arial"/>
      <family val="2"/>
      <charset val="238"/>
    </font>
    <font>
      <sz val="7"/>
      <color indexed="12"/>
      <name val="Arial"/>
      <family val="2"/>
      <charset val="238"/>
    </font>
    <font>
      <b/>
      <i/>
      <sz val="7"/>
      <name val="Arial"/>
      <family val="2"/>
      <charset val="238"/>
    </font>
  </fonts>
  <fills count="6">
    <fill>
      <patternFill patternType="none"/>
    </fill>
    <fill>
      <patternFill patternType="gray125"/>
    </fill>
    <fill>
      <patternFill patternType="solid">
        <fgColor indexed="9"/>
        <bgColor indexed="64"/>
      </patternFill>
    </fill>
    <fill>
      <patternFill patternType="solid">
        <fgColor indexed="22"/>
        <bgColor indexed="64"/>
      </patternFill>
    </fill>
    <fill>
      <patternFill patternType="solid">
        <fgColor indexed="26"/>
        <bgColor indexed="64"/>
      </patternFill>
    </fill>
    <fill>
      <patternFill patternType="solid">
        <fgColor indexed="9"/>
        <bgColor indexed="40"/>
      </patternFill>
    </fill>
  </fills>
  <borders count="17">
    <border>
      <left/>
      <right/>
      <top/>
      <bottom/>
      <diagonal/>
    </border>
    <border>
      <left style="double">
        <color indexed="64"/>
      </left>
      <right/>
      <top style="double">
        <color indexed="64"/>
      </top>
      <bottom/>
      <diagonal/>
    </border>
    <border>
      <left/>
      <right/>
      <top style="double">
        <color indexed="64"/>
      </top>
      <bottom/>
      <diagonal/>
    </border>
    <border>
      <left style="thin">
        <color indexed="64"/>
      </left>
      <right/>
      <top style="double">
        <color indexed="64"/>
      </top>
      <bottom/>
      <diagonal/>
    </border>
    <border>
      <left/>
      <right style="double">
        <color indexed="64"/>
      </right>
      <top style="double">
        <color indexed="64"/>
      </top>
      <bottom/>
      <diagonal/>
    </border>
    <border>
      <left style="double">
        <color indexed="64"/>
      </left>
      <right/>
      <top/>
      <bottom style="double">
        <color indexed="64"/>
      </bottom>
      <diagonal/>
    </border>
    <border>
      <left/>
      <right/>
      <top/>
      <bottom style="double">
        <color indexed="64"/>
      </bottom>
      <diagonal/>
    </border>
    <border>
      <left style="thin">
        <color indexed="64"/>
      </left>
      <right/>
      <top/>
      <bottom style="double">
        <color indexed="64"/>
      </bottom>
      <diagonal/>
    </border>
    <border>
      <left/>
      <right style="double">
        <color indexed="64"/>
      </right>
      <top/>
      <bottom style="double">
        <color indexed="64"/>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bottom/>
      <diagonal/>
    </border>
    <border>
      <left/>
      <right/>
      <top style="thin">
        <color indexed="64"/>
      </top>
      <bottom/>
      <diagonal/>
    </border>
    <border>
      <left/>
      <right style="thin">
        <color indexed="64"/>
      </right>
      <top/>
      <bottom/>
      <diagonal/>
    </border>
    <border>
      <left style="thin">
        <color indexed="64"/>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s>
  <cellStyleXfs count="2">
    <xf numFmtId="0" fontId="0" fillId="0" borderId="0"/>
    <xf numFmtId="0" fontId="1" fillId="0" borderId="0"/>
  </cellStyleXfs>
  <cellXfs count="76">
    <xf numFmtId="0" fontId="0" fillId="0" borderId="0" xfId="0"/>
    <xf numFmtId="0" fontId="3" fillId="0" borderId="0" xfId="1" applyFont="1"/>
    <xf numFmtId="0" fontId="4" fillId="0" borderId="0" xfId="1" applyFont="1" applyAlignment="1">
      <alignment horizontal="centerContinuous"/>
    </xf>
    <xf numFmtId="0" fontId="5" fillId="0" borderId="0" xfId="1" applyFont="1" applyAlignment="1">
      <alignment horizontal="centerContinuous"/>
    </xf>
    <xf numFmtId="0" fontId="5" fillId="0" borderId="0" xfId="1" applyFont="1" applyAlignment="1">
      <alignment horizontal="right"/>
    </xf>
    <xf numFmtId="0" fontId="3" fillId="2" borderId="1" xfId="1" applyFont="1" applyFill="1" applyBorder="1" applyAlignment="1">
      <alignment horizontal="left"/>
    </xf>
    <xf numFmtId="0" fontId="3" fillId="2" borderId="2" xfId="1" applyFont="1" applyFill="1" applyBorder="1" applyAlignment="1">
      <alignment horizontal="center"/>
    </xf>
    <xf numFmtId="0" fontId="6" fillId="2" borderId="2" xfId="1" applyFont="1" applyFill="1" applyBorder="1"/>
    <xf numFmtId="49" fontId="3" fillId="2" borderId="3" xfId="1" applyNumberFormat="1" applyFont="1" applyFill="1" applyBorder="1"/>
    <xf numFmtId="0" fontId="3" fillId="2" borderId="2" xfId="1" applyFont="1" applyFill="1" applyBorder="1" applyAlignment="1">
      <alignment horizontal="right"/>
    </xf>
    <xf numFmtId="0" fontId="3" fillId="2" borderId="2" xfId="1" applyFont="1" applyFill="1" applyBorder="1"/>
    <xf numFmtId="0" fontId="3" fillId="2" borderId="4" xfId="1" applyFont="1" applyFill="1" applyBorder="1"/>
    <xf numFmtId="49" fontId="3" fillId="2" borderId="5" xfId="1" applyNumberFormat="1" applyFont="1" applyFill="1" applyBorder="1" applyAlignment="1">
      <alignment horizontal="left"/>
    </xf>
    <xf numFmtId="0" fontId="3" fillId="2" borderId="6" xfId="1" applyFont="1" applyFill="1" applyBorder="1" applyAlignment="1">
      <alignment horizontal="center"/>
    </xf>
    <xf numFmtId="0" fontId="6" fillId="2" borderId="6" xfId="1" applyFont="1" applyFill="1" applyBorder="1"/>
    <xf numFmtId="49" fontId="3" fillId="2" borderId="7" xfId="1" applyNumberFormat="1" applyFont="1" applyFill="1" applyBorder="1"/>
    <xf numFmtId="0" fontId="3" fillId="2" borderId="6" xfId="1" applyFont="1" applyFill="1" applyBorder="1" applyAlignment="1">
      <alignment horizontal="right"/>
    </xf>
    <xf numFmtId="0" fontId="3" fillId="2" borderId="6" xfId="1" applyFont="1" applyFill="1" applyBorder="1"/>
    <xf numFmtId="0" fontId="3" fillId="2" borderId="8" xfId="1" applyFont="1" applyFill="1" applyBorder="1"/>
    <xf numFmtId="0" fontId="7" fillId="0" borderId="0" xfId="1" applyFont="1"/>
    <xf numFmtId="0" fontId="3" fillId="0" borderId="0" xfId="1" applyFont="1" applyAlignment="1">
      <alignment horizontal="right"/>
    </xf>
    <xf numFmtId="49" fontId="7" fillId="2" borderId="9" xfId="1" applyNumberFormat="1" applyFont="1" applyFill="1" applyBorder="1" applyAlignment="1">
      <alignment wrapText="1"/>
    </xf>
    <xf numFmtId="0" fontId="7" fillId="2" borderId="10" xfId="1" applyFont="1" applyFill="1" applyBorder="1" applyAlignment="1">
      <alignment horizontal="center" wrapText="1"/>
    </xf>
    <xf numFmtId="0" fontId="7" fillId="2" borderId="9" xfId="1" applyFont="1" applyFill="1" applyBorder="1" applyAlignment="1">
      <alignment horizontal="center" wrapText="1"/>
    </xf>
    <xf numFmtId="0" fontId="8" fillId="3" borderId="11" xfId="1" applyFont="1" applyFill="1" applyBorder="1" applyAlignment="1">
      <alignment horizontal="center"/>
    </xf>
    <xf numFmtId="49" fontId="9" fillId="3" borderId="12" xfId="1" applyNumberFormat="1" applyFont="1" applyFill="1" applyBorder="1" applyAlignment="1">
      <alignment horizontal="left"/>
    </xf>
    <xf numFmtId="0" fontId="9" fillId="3" borderId="12" xfId="1" applyFont="1" applyFill="1" applyBorder="1"/>
    <xf numFmtId="0" fontId="3" fillId="3" borderId="12" xfId="1" applyFont="1" applyFill="1" applyBorder="1" applyAlignment="1">
      <alignment horizontal="center"/>
    </xf>
    <xf numFmtId="0" fontId="3" fillId="3" borderId="12" xfId="1" applyFont="1" applyFill="1" applyBorder="1" applyAlignment="1">
      <alignment horizontal="right"/>
    </xf>
    <xf numFmtId="0" fontId="3" fillId="3" borderId="13" xfId="1" applyFont="1" applyFill="1" applyBorder="1"/>
    <xf numFmtId="0" fontId="10" fillId="0" borderId="14" xfId="1" applyFont="1" applyBorder="1" applyAlignment="1">
      <alignment horizontal="center" vertical="top"/>
    </xf>
    <xf numFmtId="49" fontId="11" fillId="0" borderId="14" xfId="1" applyNumberFormat="1" applyFont="1" applyBorder="1" applyAlignment="1">
      <alignment horizontal="left" vertical="top" shrinkToFit="1"/>
    </xf>
    <xf numFmtId="0" fontId="7" fillId="0" borderId="14" xfId="1" applyFont="1" applyBorder="1" applyAlignment="1">
      <alignment horizontal="center"/>
    </xf>
    <xf numFmtId="49" fontId="7" fillId="0" borderId="14" xfId="1" applyNumberFormat="1" applyFont="1" applyBorder="1" applyAlignment="1">
      <alignment horizontal="left"/>
    </xf>
    <xf numFmtId="0" fontId="12" fillId="2" borderId="15" xfId="1" applyFont="1" applyFill="1" applyBorder="1" applyAlignment="1">
      <alignment horizontal="center"/>
    </xf>
    <xf numFmtId="49" fontId="6" fillId="2" borderId="16" xfId="1" applyNumberFormat="1" applyFont="1" applyFill="1" applyBorder="1" applyAlignment="1">
      <alignment horizontal="left"/>
    </xf>
    <xf numFmtId="0" fontId="13" fillId="3" borderId="15" xfId="1" applyFont="1" applyFill="1" applyBorder="1" applyAlignment="1">
      <alignment horizontal="center"/>
    </xf>
    <xf numFmtId="49" fontId="6" fillId="3" borderId="16" xfId="1" applyNumberFormat="1" applyFont="1" applyFill="1" applyBorder="1" applyAlignment="1">
      <alignment horizontal="left"/>
    </xf>
    <xf numFmtId="0" fontId="9" fillId="0" borderId="0" xfId="1" applyFont="1"/>
    <xf numFmtId="0" fontId="15" fillId="0" borderId="14" xfId="1" applyFont="1" applyBorder="1" applyAlignment="1">
      <alignment vertical="top" wrapText="1"/>
    </xf>
    <xf numFmtId="49" fontId="16" fillId="0" borderId="14" xfId="1" applyNumberFormat="1" applyFont="1" applyBorder="1" applyAlignment="1">
      <alignment horizontal="center" shrinkToFit="1"/>
    </xf>
    <xf numFmtId="4" fontId="15" fillId="0" borderId="14" xfId="1" applyNumberFormat="1" applyFont="1" applyBorder="1" applyAlignment="1">
      <alignment horizontal="right" shrinkToFit="1"/>
    </xf>
    <xf numFmtId="4" fontId="16" fillId="4" borderId="14" xfId="1" applyNumberFormat="1" applyFont="1" applyFill="1" applyBorder="1" applyAlignment="1" applyProtection="1">
      <alignment horizontal="right"/>
      <protection locked="0"/>
    </xf>
    <xf numFmtId="4" fontId="16" fillId="0" borderId="14" xfId="1" applyNumberFormat="1" applyFont="1" applyBorder="1"/>
    <xf numFmtId="0" fontId="17" fillId="5" borderId="11" xfId="1" applyFont="1" applyFill="1" applyBorder="1" applyAlignment="1">
      <alignment horizontal="left" wrapText="1"/>
    </xf>
    <xf numFmtId="0" fontId="17" fillId="0" borderId="13" xfId="0" applyFont="1" applyBorder="1" applyAlignment="1">
      <alignment horizontal="right"/>
    </xf>
    <xf numFmtId="0" fontId="18" fillId="2" borderId="16" xfId="1" applyFont="1" applyFill="1" applyBorder="1" applyAlignment="1">
      <alignment horizontal="left"/>
    </xf>
    <xf numFmtId="0" fontId="16" fillId="2" borderId="16" xfId="1" applyFont="1" applyFill="1" applyBorder="1" applyAlignment="1">
      <alignment horizontal="center"/>
    </xf>
    <xf numFmtId="4" fontId="16" fillId="2" borderId="16" xfId="1" applyNumberFormat="1" applyFont="1" applyFill="1" applyBorder="1" applyAlignment="1">
      <alignment horizontal="right"/>
    </xf>
    <xf numFmtId="4" fontId="15" fillId="2" borderId="10" xfId="1" applyNumberFormat="1" applyFont="1" applyFill="1" applyBorder="1"/>
    <xf numFmtId="0" fontId="15" fillId="3" borderId="12" xfId="1" applyFont="1" applyFill="1" applyBorder="1"/>
    <xf numFmtId="0" fontId="16" fillId="3" borderId="12" xfId="1" applyFont="1" applyFill="1" applyBorder="1" applyAlignment="1">
      <alignment horizontal="center"/>
    </xf>
    <xf numFmtId="0" fontId="16" fillId="3" borderId="12" xfId="1" applyFont="1" applyFill="1" applyBorder="1" applyAlignment="1">
      <alignment horizontal="right"/>
    </xf>
    <xf numFmtId="0" fontId="16" fillId="3" borderId="13" xfId="1" applyFont="1" applyFill="1" applyBorder="1"/>
    <xf numFmtId="0" fontId="18" fillId="3" borderId="16" xfId="1" applyFont="1" applyFill="1" applyBorder="1"/>
    <xf numFmtId="0" fontId="16" fillId="3" borderId="16" xfId="1" applyFont="1" applyFill="1" applyBorder="1" applyAlignment="1">
      <alignment horizontal="center"/>
    </xf>
    <xf numFmtId="4" fontId="16" fillId="3" borderId="16" xfId="1" applyNumberFormat="1" applyFont="1" applyFill="1" applyBorder="1" applyAlignment="1">
      <alignment horizontal="right"/>
    </xf>
    <xf numFmtId="4" fontId="15" fillId="3" borderId="10" xfId="1" applyNumberFormat="1" applyFont="1" applyFill="1" applyBorder="1"/>
    <xf numFmtId="0" fontId="15" fillId="0" borderId="14" xfId="1" applyFont="1" applyBorder="1" applyAlignment="1">
      <alignment vertical="top"/>
    </xf>
    <xf numFmtId="0" fontId="16" fillId="5" borderId="11" xfId="1" applyFont="1" applyFill="1" applyBorder="1" applyAlignment="1">
      <alignment horizontal="left"/>
    </xf>
    <xf numFmtId="0" fontId="16" fillId="0" borderId="0" xfId="0" applyFont="1"/>
    <xf numFmtId="0" fontId="16" fillId="0" borderId="13" xfId="0" applyFont="1" applyBorder="1"/>
    <xf numFmtId="0" fontId="2" fillId="0" borderId="0" xfId="1" applyFont="1" applyAlignment="1">
      <alignment horizontal="left"/>
    </xf>
    <xf numFmtId="0" fontId="16" fillId="5" borderId="11" xfId="1" applyFont="1" applyFill="1" applyBorder="1" applyAlignment="1">
      <alignment horizontal="left" indent="1"/>
    </xf>
    <xf numFmtId="0" fontId="16" fillId="0" borderId="0" xfId="0" applyFont="1" applyAlignment="1">
      <alignment horizontal="left"/>
    </xf>
    <xf numFmtId="0" fontId="16" fillId="0" borderId="13" xfId="0" applyFont="1" applyBorder="1" applyAlignment="1">
      <alignment horizontal="left"/>
    </xf>
    <xf numFmtId="0" fontId="16" fillId="5" borderId="0" xfId="1" applyFont="1" applyFill="1" applyAlignment="1">
      <alignment horizontal="left" indent="1"/>
    </xf>
    <xf numFmtId="0" fontId="16" fillId="5" borderId="13" xfId="1" applyFont="1" applyFill="1" applyBorder="1" applyAlignment="1">
      <alignment horizontal="left" indent="1"/>
    </xf>
    <xf numFmtId="49" fontId="16" fillId="5" borderId="11" xfId="1" applyNumberFormat="1" applyFont="1" applyFill="1" applyBorder="1" applyAlignment="1">
      <alignment horizontal="left" wrapText="1"/>
    </xf>
    <xf numFmtId="49" fontId="16" fillId="0" borderId="0" xfId="0" applyNumberFormat="1" applyFont="1" applyAlignment="1">
      <alignment horizontal="left" wrapText="1"/>
    </xf>
    <xf numFmtId="0" fontId="14" fillId="4" borderId="15" xfId="1" applyFont="1" applyFill="1" applyBorder="1" applyAlignment="1" applyProtection="1">
      <alignment vertical="top" wrapText="1"/>
      <protection locked="0"/>
    </xf>
    <xf numFmtId="0" fontId="14" fillId="4" borderId="16" xfId="1" applyFont="1" applyFill="1" applyBorder="1" applyAlignment="1" applyProtection="1">
      <alignment vertical="top" wrapText="1"/>
      <protection locked="0"/>
    </xf>
    <xf numFmtId="0" fontId="14" fillId="4" borderId="10" xfId="1" applyFont="1" applyFill="1" applyBorder="1" applyAlignment="1" applyProtection="1">
      <alignment vertical="top" wrapText="1"/>
      <protection locked="0"/>
    </xf>
    <xf numFmtId="0" fontId="16" fillId="5" borderId="11" xfId="1" applyFont="1" applyFill="1" applyBorder="1" applyAlignment="1">
      <alignment horizontal="left" wrapText="1" indent="1"/>
    </xf>
    <xf numFmtId="0" fontId="16" fillId="0" borderId="0" xfId="0" applyFont="1" applyAlignment="1">
      <alignment wrapText="1"/>
    </xf>
    <xf numFmtId="0" fontId="16" fillId="0" borderId="13" xfId="0" applyFont="1" applyBorder="1" applyAlignment="1">
      <alignment wrapText="1"/>
    </xf>
  </cellXfs>
  <cellStyles count="2">
    <cellStyle name="Normální" xfId="0" builtinId="0"/>
    <cellStyle name="normální_POL.XLS" xfId="1" xr:uid="{DDFA97B3-EDBD-40DA-B9B5-23F28C0B2C5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Motiv Office 2013–2022">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B346A40-5C00-46B7-96BE-0433AFC946B9}">
  <dimension ref="A1:G79"/>
  <sheetViews>
    <sheetView tabSelected="1" topLeftCell="A32" workbookViewId="0">
      <selection activeCell="C32" sqref="C32"/>
    </sheetView>
  </sheetViews>
  <sheetFormatPr defaultRowHeight="14.5" x14ac:dyDescent="0.35"/>
  <cols>
    <col min="1" max="1" width="3.54296875" customWidth="1"/>
    <col min="2" max="2" width="11.81640625" customWidth="1"/>
    <col min="3" max="3" width="55.453125" customWidth="1"/>
    <col min="4" max="4" width="7.7265625" customWidth="1"/>
    <col min="5" max="5" width="6.453125" customWidth="1"/>
    <col min="7" max="7" width="32.1796875" customWidth="1"/>
  </cols>
  <sheetData>
    <row r="1" spans="1:7" ht="15.5" x14ac:dyDescent="0.35">
      <c r="A1" s="62" t="s">
        <v>0</v>
      </c>
      <c r="B1" s="62"/>
      <c r="C1" s="62"/>
      <c r="D1" s="62"/>
      <c r="E1" s="62"/>
      <c r="F1" s="62"/>
      <c r="G1" s="62"/>
    </row>
    <row r="2" spans="1:7" ht="15" thickBot="1" x14ac:dyDescent="0.4">
      <c r="A2" s="1"/>
      <c r="B2" s="2"/>
      <c r="C2" s="3"/>
      <c r="D2" s="3"/>
      <c r="E2" s="4"/>
      <c r="F2" s="3"/>
      <c r="G2" s="3"/>
    </row>
    <row r="3" spans="1:7" ht="15" thickTop="1" x14ac:dyDescent="0.35">
      <c r="A3" s="5" t="s">
        <v>1</v>
      </c>
      <c r="B3" s="6"/>
      <c r="C3" s="7"/>
      <c r="D3" s="8" t="s">
        <v>2</v>
      </c>
      <c r="E3" s="9"/>
      <c r="F3" s="10"/>
      <c r="G3" s="11"/>
    </row>
    <row r="4" spans="1:7" ht="15" thickBot="1" x14ac:dyDescent="0.4">
      <c r="A4" s="12" t="s">
        <v>3</v>
      </c>
      <c r="B4" s="13"/>
      <c r="C4" s="14"/>
      <c r="D4" s="15" t="s">
        <v>4</v>
      </c>
      <c r="E4" s="16"/>
      <c r="F4" s="17"/>
      <c r="G4" s="18"/>
    </row>
    <row r="5" spans="1:7" ht="15" thickTop="1" x14ac:dyDescent="0.35">
      <c r="A5" s="19"/>
      <c r="B5" s="1"/>
      <c r="C5" s="1"/>
      <c r="D5" s="1"/>
      <c r="E5" s="20"/>
      <c r="F5" s="1"/>
      <c r="G5" s="1"/>
    </row>
    <row r="6" spans="1:7" ht="15" customHeight="1" x14ac:dyDescent="0.35">
      <c r="A6" s="21" t="s">
        <v>5</v>
      </c>
      <c r="B6" s="22" t="s">
        <v>6</v>
      </c>
      <c r="C6" s="22" t="s">
        <v>7</v>
      </c>
      <c r="D6" s="22" t="s">
        <v>8</v>
      </c>
      <c r="E6" s="22" t="s">
        <v>9</v>
      </c>
      <c r="F6" s="22" t="s">
        <v>10</v>
      </c>
      <c r="G6" s="23" t="s">
        <v>11</v>
      </c>
    </row>
    <row r="7" spans="1:7" ht="15" customHeight="1" x14ac:dyDescent="0.35">
      <c r="A7" s="24" t="s">
        <v>12</v>
      </c>
      <c r="B7" s="25" t="s">
        <v>13</v>
      </c>
      <c r="C7" s="26" t="s">
        <v>14</v>
      </c>
      <c r="D7" s="27"/>
      <c r="E7" s="28"/>
      <c r="F7" s="28"/>
      <c r="G7" s="29"/>
    </row>
    <row r="8" spans="1:7" ht="15" customHeight="1" x14ac:dyDescent="0.35">
      <c r="A8" s="30">
        <v>1</v>
      </c>
      <c r="B8" s="31" t="s">
        <v>15</v>
      </c>
      <c r="C8" s="39" t="s">
        <v>16</v>
      </c>
      <c r="D8" s="40" t="s">
        <v>17</v>
      </c>
      <c r="E8" s="41">
        <v>1</v>
      </c>
      <c r="F8" s="42">
        <v>0</v>
      </c>
      <c r="G8" s="43">
        <f>E8*F8</f>
        <v>0</v>
      </c>
    </row>
    <row r="9" spans="1:7" ht="15" customHeight="1" x14ac:dyDescent="0.35">
      <c r="A9" s="32"/>
      <c r="B9" s="33"/>
      <c r="C9" s="63" t="s">
        <v>18</v>
      </c>
      <c r="D9" s="64"/>
      <c r="E9" s="64"/>
      <c r="F9" s="64"/>
      <c r="G9" s="65"/>
    </row>
    <row r="10" spans="1:7" ht="15" customHeight="1" x14ac:dyDescent="0.35">
      <c r="A10" s="32"/>
      <c r="B10" s="33"/>
      <c r="C10" s="63" t="s">
        <v>19</v>
      </c>
      <c r="D10" s="66"/>
      <c r="E10" s="66"/>
      <c r="F10" s="66"/>
      <c r="G10" s="67"/>
    </row>
    <row r="11" spans="1:7" ht="15" customHeight="1" x14ac:dyDescent="0.35">
      <c r="A11" s="32"/>
      <c r="B11" s="33"/>
      <c r="C11" s="63" t="s">
        <v>20</v>
      </c>
      <c r="D11" s="66"/>
      <c r="E11" s="66"/>
      <c r="F11" s="66"/>
      <c r="G11" s="67"/>
    </row>
    <row r="12" spans="1:7" ht="15" customHeight="1" x14ac:dyDescent="0.35">
      <c r="A12" s="30">
        <v>2</v>
      </c>
      <c r="B12" s="31" t="s">
        <v>21</v>
      </c>
      <c r="C12" s="39" t="s">
        <v>91</v>
      </c>
      <c r="D12" s="40" t="s">
        <v>17</v>
      </c>
      <c r="E12" s="41">
        <v>1</v>
      </c>
      <c r="F12" s="42">
        <v>0</v>
      </c>
      <c r="G12" s="43">
        <f>E12*F12</f>
        <v>0</v>
      </c>
    </row>
    <row r="13" spans="1:7" ht="15" customHeight="1" x14ac:dyDescent="0.35">
      <c r="A13" s="32"/>
      <c r="B13" s="33"/>
      <c r="C13" s="59" t="s">
        <v>22</v>
      </c>
      <c r="D13" s="60"/>
      <c r="E13" s="60"/>
      <c r="F13" s="60"/>
      <c r="G13" s="61"/>
    </row>
    <row r="14" spans="1:7" ht="15" customHeight="1" x14ac:dyDescent="0.35">
      <c r="A14" s="32"/>
      <c r="B14" s="33"/>
      <c r="C14" s="59" t="s">
        <v>23</v>
      </c>
      <c r="D14" s="60"/>
      <c r="E14" s="60"/>
      <c r="F14" s="60"/>
      <c r="G14" s="61"/>
    </row>
    <row r="15" spans="1:7" ht="15" customHeight="1" x14ac:dyDescent="0.35">
      <c r="A15" s="32"/>
      <c r="B15" s="33"/>
      <c r="C15" s="59" t="s">
        <v>24</v>
      </c>
      <c r="D15" s="60"/>
      <c r="E15" s="60"/>
      <c r="F15" s="60"/>
      <c r="G15" s="61"/>
    </row>
    <row r="16" spans="1:7" ht="15" customHeight="1" x14ac:dyDescent="0.35">
      <c r="A16" s="32"/>
      <c r="B16" s="33"/>
      <c r="C16" s="59" t="s">
        <v>25</v>
      </c>
      <c r="D16" s="60"/>
      <c r="E16" s="60"/>
      <c r="F16" s="60"/>
      <c r="G16" s="61"/>
    </row>
    <row r="17" spans="1:7" ht="15" customHeight="1" x14ac:dyDescent="0.35">
      <c r="A17" s="32"/>
      <c r="B17" s="33"/>
      <c r="C17" s="59" t="s">
        <v>26</v>
      </c>
      <c r="D17" s="60"/>
      <c r="E17" s="60"/>
      <c r="F17" s="60"/>
      <c r="G17" s="61"/>
    </row>
    <row r="18" spans="1:7" ht="15" customHeight="1" x14ac:dyDescent="0.35">
      <c r="A18" s="30">
        <v>3</v>
      </c>
      <c r="B18" s="31" t="s">
        <v>27</v>
      </c>
      <c r="C18" s="39" t="s">
        <v>28</v>
      </c>
      <c r="D18" s="40" t="s">
        <v>17</v>
      </c>
      <c r="E18" s="41">
        <v>1</v>
      </c>
      <c r="F18" s="42">
        <v>0</v>
      </c>
      <c r="G18" s="43">
        <f>E18*F18</f>
        <v>0</v>
      </c>
    </row>
    <row r="19" spans="1:7" ht="15" customHeight="1" x14ac:dyDescent="0.35">
      <c r="A19" s="32"/>
      <c r="B19" s="33"/>
      <c r="C19" s="59" t="s">
        <v>29</v>
      </c>
      <c r="D19" s="60"/>
      <c r="E19" s="60"/>
      <c r="F19" s="60"/>
      <c r="G19" s="61"/>
    </row>
    <row r="20" spans="1:7" ht="15" customHeight="1" x14ac:dyDescent="0.35">
      <c r="A20" s="32"/>
      <c r="B20" s="33"/>
      <c r="C20" s="59" t="s">
        <v>30</v>
      </c>
      <c r="D20" s="60"/>
      <c r="E20" s="60"/>
      <c r="F20" s="60"/>
      <c r="G20" s="61"/>
    </row>
    <row r="21" spans="1:7" ht="15" customHeight="1" x14ac:dyDescent="0.35">
      <c r="A21" s="30">
        <v>4</v>
      </c>
      <c r="B21" s="31" t="s">
        <v>31</v>
      </c>
      <c r="C21" s="58" t="s">
        <v>32</v>
      </c>
      <c r="D21" s="40" t="s">
        <v>17</v>
      </c>
      <c r="E21" s="41">
        <v>1</v>
      </c>
      <c r="F21" s="42">
        <v>0</v>
      </c>
      <c r="G21" s="43">
        <f>E21*F21</f>
        <v>0</v>
      </c>
    </row>
    <row r="22" spans="1:7" ht="15" customHeight="1" x14ac:dyDescent="0.35">
      <c r="A22" s="32"/>
      <c r="B22" s="33"/>
      <c r="C22" s="59" t="s">
        <v>33</v>
      </c>
      <c r="D22" s="60"/>
      <c r="E22" s="60"/>
      <c r="F22" s="60"/>
      <c r="G22" s="61"/>
    </row>
    <row r="23" spans="1:7" ht="15" customHeight="1" x14ac:dyDescent="0.35">
      <c r="A23" s="32"/>
      <c r="B23" s="33"/>
      <c r="C23" s="59" t="s">
        <v>34</v>
      </c>
      <c r="D23" s="60"/>
      <c r="E23" s="60"/>
      <c r="F23" s="60"/>
      <c r="G23" s="61"/>
    </row>
    <row r="24" spans="1:7" ht="15" customHeight="1" x14ac:dyDescent="0.35">
      <c r="A24" s="32"/>
      <c r="B24" s="33"/>
      <c r="C24" s="59" t="s">
        <v>35</v>
      </c>
      <c r="D24" s="60"/>
      <c r="E24" s="60"/>
      <c r="F24" s="60"/>
      <c r="G24" s="61"/>
    </row>
    <row r="25" spans="1:7" ht="15" customHeight="1" x14ac:dyDescent="0.35">
      <c r="A25" s="30">
        <v>5</v>
      </c>
      <c r="B25" s="31" t="s">
        <v>36</v>
      </c>
      <c r="C25" s="39" t="s">
        <v>37</v>
      </c>
      <c r="D25" s="40" t="s">
        <v>17</v>
      </c>
      <c r="E25" s="41">
        <v>1</v>
      </c>
      <c r="F25" s="42">
        <v>0</v>
      </c>
      <c r="G25" s="43">
        <f>E25*F25</f>
        <v>0</v>
      </c>
    </row>
    <row r="26" spans="1:7" ht="15" customHeight="1" x14ac:dyDescent="0.35">
      <c r="A26" s="32"/>
      <c r="B26" s="33"/>
      <c r="C26" s="59" t="s">
        <v>38</v>
      </c>
      <c r="D26" s="60"/>
      <c r="E26" s="60"/>
      <c r="F26" s="60"/>
      <c r="G26" s="61"/>
    </row>
    <row r="27" spans="1:7" ht="15" customHeight="1" x14ac:dyDescent="0.35">
      <c r="A27" s="32"/>
      <c r="B27" s="33"/>
      <c r="C27" s="59" t="s">
        <v>26</v>
      </c>
      <c r="D27" s="60"/>
      <c r="E27" s="60"/>
      <c r="F27" s="60"/>
      <c r="G27" s="61"/>
    </row>
    <row r="28" spans="1:7" ht="15" customHeight="1" x14ac:dyDescent="0.35">
      <c r="A28" s="30">
        <v>6</v>
      </c>
      <c r="B28" s="31" t="s">
        <v>39</v>
      </c>
      <c r="C28" s="39" t="s">
        <v>40</v>
      </c>
      <c r="D28" s="40" t="s">
        <v>17</v>
      </c>
      <c r="E28" s="41">
        <v>1</v>
      </c>
      <c r="F28" s="42">
        <v>0</v>
      </c>
      <c r="G28" s="43">
        <f>E28*F28</f>
        <v>0</v>
      </c>
    </row>
    <row r="29" spans="1:7" ht="15" customHeight="1" x14ac:dyDescent="0.35">
      <c r="A29" s="32"/>
      <c r="B29" s="33"/>
      <c r="C29" s="59" t="s">
        <v>41</v>
      </c>
      <c r="D29" s="60"/>
      <c r="E29" s="60"/>
      <c r="F29" s="60"/>
      <c r="G29" s="61"/>
    </row>
    <row r="30" spans="1:7" ht="15" customHeight="1" x14ac:dyDescent="0.35">
      <c r="A30" s="30">
        <v>7</v>
      </c>
      <c r="B30" s="31" t="s">
        <v>42</v>
      </c>
      <c r="C30" s="39" t="s">
        <v>43</v>
      </c>
      <c r="D30" s="40" t="s">
        <v>17</v>
      </c>
      <c r="E30" s="41">
        <v>1</v>
      </c>
      <c r="F30" s="42">
        <v>0</v>
      </c>
      <c r="G30" s="43">
        <f>E30*F30</f>
        <v>0</v>
      </c>
    </row>
    <row r="31" spans="1:7" ht="15" customHeight="1" x14ac:dyDescent="0.35">
      <c r="A31" s="32"/>
      <c r="B31" s="33"/>
      <c r="C31" s="59" t="s">
        <v>44</v>
      </c>
      <c r="D31" s="60"/>
      <c r="E31" s="60"/>
      <c r="F31" s="60"/>
      <c r="G31" s="61"/>
    </row>
    <row r="32" spans="1:7" ht="15" customHeight="1" x14ac:dyDescent="0.35">
      <c r="A32" s="30">
        <v>8</v>
      </c>
      <c r="B32" s="31" t="s">
        <v>45</v>
      </c>
      <c r="C32" s="39" t="s">
        <v>46</v>
      </c>
      <c r="D32" s="40" t="s">
        <v>47</v>
      </c>
      <c r="E32" s="41">
        <v>163.80000000000001</v>
      </c>
      <c r="F32" s="42">
        <v>0</v>
      </c>
      <c r="G32" s="43">
        <f>E32*F32</f>
        <v>0</v>
      </c>
    </row>
    <row r="33" spans="1:7" ht="15" customHeight="1" x14ac:dyDescent="0.35">
      <c r="A33" s="32"/>
      <c r="B33" s="33"/>
      <c r="C33" s="59" t="s">
        <v>89</v>
      </c>
      <c r="D33" s="60"/>
      <c r="E33" s="60"/>
      <c r="F33" s="60"/>
      <c r="G33" s="61"/>
    </row>
    <row r="34" spans="1:7" ht="15" customHeight="1" x14ac:dyDescent="0.35">
      <c r="A34" s="32"/>
      <c r="B34" s="33"/>
      <c r="C34" s="59" t="s">
        <v>26</v>
      </c>
      <c r="D34" s="60"/>
      <c r="E34" s="60"/>
      <c r="F34" s="60"/>
      <c r="G34" s="61"/>
    </row>
    <row r="35" spans="1:7" ht="15" customHeight="1" x14ac:dyDescent="0.35">
      <c r="A35" s="32"/>
      <c r="B35" s="33"/>
      <c r="C35" s="68" t="s">
        <v>92</v>
      </c>
      <c r="D35" s="69"/>
      <c r="E35" s="41">
        <v>163.80000000000001</v>
      </c>
      <c r="F35" s="44"/>
      <c r="G35" s="45"/>
    </row>
    <row r="36" spans="1:7" ht="15" customHeight="1" x14ac:dyDescent="0.35">
      <c r="A36" s="30">
        <v>9</v>
      </c>
      <c r="B36" s="31" t="s">
        <v>48</v>
      </c>
      <c r="C36" s="39" t="s">
        <v>49</v>
      </c>
      <c r="D36" s="40" t="s">
        <v>50</v>
      </c>
      <c r="E36" s="41">
        <v>1</v>
      </c>
      <c r="F36" s="42">
        <v>0</v>
      </c>
      <c r="G36" s="43">
        <f>E36*F36</f>
        <v>0</v>
      </c>
    </row>
    <row r="37" spans="1:7" ht="15" customHeight="1" x14ac:dyDescent="0.35">
      <c r="A37" s="32"/>
      <c r="B37" s="33"/>
      <c r="C37" s="59" t="s">
        <v>85</v>
      </c>
      <c r="D37" s="60"/>
      <c r="E37" s="60"/>
      <c r="F37" s="60"/>
      <c r="G37" s="61"/>
    </row>
    <row r="38" spans="1:7" ht="15" customHeight="1" x14ac:dyDescent="0.35">
      <c r="A38" s="32"/>
      <c r="B38" s="33"/>
      <c r="C38" s="59" t="s">
        <v>26</v>
      </c>
      <c r="D38" s="60"/>
      <c r="E38" s="60"/>
      <c r="F38" s="60"/>
      <c r="G38" s="61"/>
    </row>
    <row r="39" spans="1:7" ht="15" customHeight="1" x14ac:dyDescent="0.35">
      <c r="A39" s="30">
        <v>10</v>
      </c>
      <c r="B39" s="31" t="s">
        <v>51</v>
      </c>
      <c r="C39" s="39" t="s">
        <v>52</v>
      </c>
      <c r="D39" s="40" t="s">
        <v>17</v>
      </c>
      <c r="E39" s="41">
        <v>1</v>
      </c>
      <c r="F39" s="42">
        <v>0</v>
      </c>
      <c r="G39" s="43">
        <f>E39*F39</f>
        <v>0</v>
      </c>
    </row>
    <row r="40" spans="1:7" ht="15" customHeight="1" x14ac:dyDescent="0.35">
      <c r="A40" s="32"/>
      <c r="B40" s="33"/>
      <c r="C40" s="59" t="s">
        <v>90</v>
      </c>
      <c r="D40" s="60"/>
      <c r="E40" s="60"/>
      <c r="F40" s="60"/>
      <c r="G40" s="61"/>
    </row>
    <row r="41" spans="1:7" ht="15" customHeight="1" x14ac:dyDescent="0.35">
      <c r="A41" s="32"/>
      <c r="B41" s="33"/>
      <c r="C41" s="59" t="s">
        <v>26</v>
      </c>
      <c r="D41" s="60"/>
      <c r="E41" s="60"/>
      <c r="F41" s="60"/>
      <c r="G41" s="61"/>
    </row>
    <row r="42" spans="1:7" ht="15" customHeight="1" x14ac:dyDescent="0.35">
      <c r="A42" s="30">
        <v>11</v>
      </c>
      <c r="B42" s="31" t="s">
        <v>53</v>
      </c>
      <c r="C42" s="39" t="s">
        <v>54</v>
      </c>
      <c r="D42" s="40" t="s">
        <v>17</v>
      </c>
      <c r="E42" s="41">
        <v>1</v>
      </c>
      <c r="F42" s="42">
        <v>0</v>
      </c>
      <c r="G42" s="43">
        <f>E42*F42</f>
        <v>0</v>
      </c>
    </row>
    <row r="43" spans="1:7" ht="15" customHeight="1" x14ac:dyDescent="0.35">
      <c r="A43" s="32"/>
      <c r="B43" s="33"/>
      <c r="C43" s="59" t="s">
        <v>86</v>
      </c>
      <c r="D43" s="60"/>
      <c r="E43" s="60"/>
      <c r="F43" s="60"/>
      <c r="G43" s="61"/>
    </row>
    <row r="44" spans="1:7" ht="15" customHeight="1" x14ac:dyDescent="0.35">
      <c r="A44" s="32"/>
      <c r="B44" s="33"/>
      <c r="C44" s="59" t="s">
        <v>87</v>
      </c>
      <c r="D44" s="60"/>
      <c r="E44" s="60"/>
      <c r="F44" s="60"/>
      <c r="G44" s="61"/>
    </row>
    <row r="45" spans="1:7" ht="15" customHeight="1" x14ac:dyDescent="0.35">
      <c r="A45" s="32"/>
      <c r="B45" s="33"/>
      <c r="C45" s="59" t="s">
        <v>55</v>
      </c>
      <c r="D45" s="60"/>
      <c r="E45" s="60"/>
      <c r="F45" s="60"/>
      <c r="G45" s="61"/>
    </row>
    <row r="46" spans="1:7" ht="15" customHeight="1" x14ac:dyDescent="0.35">
      <c r="A46" s="32"/>
      <c r="B46" s="33"/>
      <c r="C46" s="59" t="s">
        <v>56</v>
      </c>
      <c r="D46" s="60"/>
      <c r="E46" s="60"/>
      <c r="F46" s="60"/>
      <c r="G46" s="61"/>
    </row>
    <row r="47" spans="1:7" ht="15" customHeight="1" x14ac:dyDescent="0.35">
      <c r="A47" s="32"/>
      <c r="B47" s="33"/>
      <c r="C47" s="59" t="s">
        <v>26</v>
      </c>
      <c r="D47" s="60"/>
      <c r="E47" s="60"/>
      <c r="F47" s="60"/>
      <c r="G47" s="61"/>
    </row>
    <row r="48" spans="1:7" ht="15" customHeight="1" x14ac:dyDescent="0.35">
      <c r="A48" s="32">
        <v>12</v>
      </c>
      <c r="B48" s="31" t="s">
        <v>53</v>
      </c>
      <c r="C48" s="39" t="s">
        <v>83</v>
      </c>
      <c r="D48" s="40" t="s">
        <v>17</v>
      </c>
      <c r="E48" s="41">
        <v>1</v>
      </c>
      <c r="F48" s="42">
        <v>0</v>
      </c>
      <c r="G48" s="43">
        <f>E48*F48</f>
        <v>0</v>
      </c>
    </row>
    <row r="49" spans="1:7" ht="15" customHeight="1" x14ac:dyDescent="0.35">
      <c r="A49" s="32"/>
      <c r="B49" s="33"/>
      <c r="C49" s="59" t="s">
        <v>84</v>
      </c>
      <c r="D49" s="60"/>
      <c r="E49" s="60"/>
      <c r="F49" s="60"/>
      <c r="G49" s="61"/>
    </row>
    <row r="50" spans="1:7" ht="15" customHeight="1" x14ac:dyDescent="0.35">
      <c r="A50" s="32"/>
      <c r="B50" s="33"/>
      <c r="C50" s="59" t="s">
        <v>88</v>
      </c>
      <c r="D50" s="60"/>
      <c r="E50" s="60"/>
      <c r="F50" s="60"/>
      <c r="G50" s="61"/>
    </row>
    <row r="51" spans="1:7" ht="15" customHeight="1" x14ac:dyDescent="0.35">
      <c r="A51" s="30">
        <v>13</v>
      </c>
      <c r="B51" s="31" t="s">
        <v>57</v>
      </c>
      <c r="C51" s="39" t="s">
        <v>58</v>
      </c>
      <c r="D51" s="40" t="s">
        <v>50</v>
      </c>
      <c r="E51" s="41">
        <v>1</v>
      </c>
      <c r="F51" s="42">
        <v>0</v>
      </c>
      <c r="G51" s="43">
        <f>E51*F51</f>
        <v>0</v>
      </c>
    </row>
    <row r="52" spans="1:7" ht="15" customHeight="1" x14ac:dyDescent="0.35">
      <c r="A52" s="32"/>
      <c r="B52" s="33"/>
      <c r="C52" s="59" t="s">
        <v>59</v>
      </c>
      <c r="D52" s="60"/>
      <c r="E52" s="60"/>
      <c r="F52" s="60"/>
      <c r="G52" s="61"/>
    </row>
    <row r="53" spans="1:7" ht="15" customHeight="1" x14ac:dyDescent="0.35">
      <c r="A53" s="32"/>
      <c r="B53" s="33"/>
      <c r="C53" s="59" t="s">
        <v>26</v>
      </c>
      <c r="D53" s="60"/>
      <c r="E53" s="60"/>
      <c r="F53" s="60"/>
      <c r="G53" s="61"/>
    </row>
    <row r="54" spans="1:7" ht="15" customHeight="1" x14ac:dyDescent="0.35">
      <c r="A54" s="30">
        <v>14</v>
      </c>
      <c r="B54" s="31" t="s">
        <v>60</v>
      </c>
      <c r="C54" s="39" t="s">
        <v>61</v>
      </c>
      <c r="D54" s="40" t="s">
        <v>17</v>
      </c>
      <c r="E54" s="41">
        <v>1</v>
      </c>
      <c r="F54" s="42">
        <v>0</v>
      </c>
      <c r="G54" s="43">
        <f>E54*F54</f>
        <v>0</v>
      </c>
    </row>
    <row r="55" spans="1:7" ht="15" customHeight="1" x14ac:dyDescent="0.35">
      <c r="A55" s="32"/>
      <c r="B55" s="33"/>
      <c r="C55" s="59" t="s">
        <v>62</v>
      </c>
      <c r="D55" s="60"/>
      <c r="E55" s="60"/>
      <c r="F55" s="60"/>
      <c r="G55" s="61"/>
    </row>
    <row r="56" spans="1:7" ht="15" customHeight="1" x14ac:dyDescent="0.35">
      <c r="A56" s="32"/>
      <c r="B56" s="33"/>
      <c r="C56" s="59" t="s">
        <v>26</v>
      </c>
      <c r="D56" s="60"/>
      <c r="E56" s="60"/>
      <c r="F56" s="60"/>
      <c r="G56" s="61"/>
    </row>
    <row r="57" spans="1:7" ht="15" customHeight="1" x14ac:dyDescent="0.35">
      <c r="A57" s="34" t="s">
        <v>63</v>
      </c>
      <c r="B57" s="35" t="s">
        <v>13</v>
      </c>
      <c r="C57" s="46" t="s">
        <v>14</v>
      </c>
      <c r="D57" s="47"/>
      <c r="E57" s="48"/>
      <c r="F57" s="48"/>
      <c r="G57" s="49">
        <f>SUM(G7:G56)</f>
        <v>0</v>
      </c>
    </row>
    <row r="58" spans="1:7" ht="15" customHeight="1" x14ac:dyDescent="0.35">
      <c r="A58" s="24" t="s">
        <v>12</v>
      </c>
      <c r="B58" s="25" t="s">
        <v>64</v>
      </c>
      <c r="C58" s="50" t="s">
        <v>14</v>
      </c>
      <c r="D58" s="51"/>
      <c r="E58" s="52"/>
      <c r="F58" s="52"/>
      <c r="G58" s="53"/>
    </row>
    <row r="59" spans="1:7" ht="15" customHeight="1" x14ac:dyDescent="0.35">
      <c r="A59" s="30">
        <v>15</v>
      </c>
      <c r="B59" s="31" t="s">
        <v>65</v>
      </c>
      <c r="C59" s="39" t="s">
        <v>66</v>
      </c>
      <c r="D59" s="40" t="s">
        <v>17</v>
      </c>
      <c r="E59" s="41">
        <v>1</v>
      </c>
      <c r="F59" s="42">
        <v>0</v>
      </c>
      <c r="G59" s="43">
        <f>E59*F59</f>
        <v>0</v>
      </c>
    </row>
    <row r="60" spans="1:7" ht="15" customHeight="1" x14ac:dyDescent="0.35">
      <c r="A60" s="32"/>
      <c r="B60" s="33"/>
      <c r="C60" s="59" t="s">
        <v>67</v>
      </c>
      <c r="D60" s="60"/>
      <c r="E60" s="60"/>
      <c r="F60" s="60"/>
      <c r="G60" s="61"/>
    </row>
    <row r="61" spans="1:7" ht="15" customHeight="1" x14ac:dyDescent="0.35">
      <c r="A61" s="32"/>
      <c r="B61" s="33"/>
      <c r="C61" s="73" t="s">
        <v>26</v>
      </c>
      <c r="D61" s="74"/>
      <c r="E61" s="74"/>
      <c r="F61" s="74"/>
      <c r="G61" s="75"/>
    </row>
    <row r="62" spans="1:7" ht="15" customHeight="1" x14ac:dyDescent="0.35">
      <c r="A62" s="30">
        <v>16</v>
      </c>
      <c r="B62" s="31" t="s">
        <v>68</v>
      </c>
      <c r="C62" s="39" t="s">
        <v>69</v>
      </c>
      <c r="D62" s="40" t="s">
        <v>50</v>
      </c>
      <c r="E62" s="41">
        <v>1</v>
      </c>
      <c r="F62" s="42">
        <v>0</v>
      </c>
      <c r="G62" s="43">
        <f>E62*F62</f>
        <v>0</v>
      </c>
    </row>
    <row r="63" spans="1:7" ht="15" customHeight="1" x14ac:dyDescent="0.35">
      <c r="A63" s="32"/>
      <c r="B63" s="33"/>
      <c r="C63" s="59" t="s">
        <v>70</v>
      </c>
      <c r="D63" s="60"/>
      <c r="E63" s="60"/>
      <c r="F63" s="60"/>
      <c r="G63" s="61"/>
    </row>
    <row r="64" spans="1:7" ht="15" customHeight="1" x14ac:dyDescent="0.35">
      <c r="A64" s="32"/>
      <c r="B64" s="33"/>
      <c r="C64" s="59" t="s">
        <v>26</v>
      </c>
      <c r="D64" s="60"/>
      <c r="E64" s="60"/>
      <c r="F64" s="60"/>
      <c r="G64" s="61"/>
    </row>
    <row r="65" spans="1:7" ht="15" customHeight="1" x14ac:dyDescent="0.35">
      <c r="A65" s="30">
        <v>17</v>
      </c>
      <c r="B65" s="31" t="s">
        <v>71</v>
      </c>
      <c r="C65" s="39" t="s">
        <v>72</v>
      </c>
      <c r="D65" s="40" t="s">
        <v>50</v>
      </c>
      <c r="E65" s="41">
        <v>1</v>
      </c>
      <c r="F65" s="42">
        <v>0</v>
      </c>
      <c r="G65" s="43">
        <f>E65*F65</f>
        <v>0</v>
      </c>
    </row>
    <row r="66" spans="1:7" ht="15" customHeight="1" x14ac:dyDescent="0.35">
      <c r="A66" s="32"/>
      <c r="B66" s="33"/>
      <c r="C66" s="59" t="s">
        <v>73</v>
      </c>
      <c r="D66" s="60"/>
      <c r="E66" s="60"/>
      <c r="F66" s="60"/>
      <c r="G66" s="61"/>
    </row>
    <row r="67" spans="1:7" ht="15" customHeight="1" x14ac:dyDescent="0.35">
      <c r="A67" s="32"/>
      <c r="B67" s="33"/>
      <c r="C67" s="59" t="s">
        <v>26</v>
      </c>
      <c r="D67" s="60"/>
      <c r="E67" s="60"/>
      <c r="F67" s="60"/>
      <c r="G67" s="61"/>
    </row>
    <row r="68" spans="1:7" ht="15" customHeight="1" x14ac:dyDescent="0.35">
      <c r="A68" s="30">
        <v>18</v>
      </c>
      <c r="B68" s="31" t="s">
        <v>74</v>
      </c>
      <c r="C68" s="39" t="s">
        <v>75</v>
      </c>
      <c r="D68" s="40" t="s">
        <v>50</v>
      </c>
      <c r="E68" s="41">
        <v>1</v>
      </c>
      <c r="F68" s="42">
        <v>0</v>
      </c>
      <c r="G68" s="43">
        <f>E68*F68</f>
        <v>0</v>
      </c>
    </row>
    <row r="69" spans="1:7" ht="15" customHeight="1" x14ac:dyDescent="0.35">
      <c r="A69" s="32"/>
      <c r="B69" s="33"/>
      <c r="C69" s="59" t="s">
        <v>76</v>
      </c>
      <c r="D69" s="60"/>
      <c r="E69" s="60"/>
      <c r="F69" s="60"/>
      <c r="G69" s="61"/>
    </row>
    <row r="70" spans="1:7" ht="15" customHeight="1" x14ac:dyDescent="0.35">
      <c r="A70" s="32"/>
      <c r="B70" s="33"/>
      <c r="C70" s="59" t="s">
        <v>26</v>
      </c>
      <c r="D70" s="60"/>
      <c r="E70" s="60"/>
      <c r="F70" s="60"/>
      <c r="G70" s="61"/>
    </row>
    <row r="71" spans="1:7" ht="15" customHeight="1" x14ac:dyDescent="0.35">
      <c r="A71" s="30">
        <v>19</v>
      </c>
      <c r="B71" s="31" t="s">
        <v>77</v>
      </c>
      <c r="C71" s="39" t="s">
        <v>78</v>
      </c>
      <c r="D71" s="40" t="s">
        <v>17</v>
      </c>
      <c r="E71" s="41">
        <v>1</v>
      </c>
      <c r="F71" s="42">
        <v>0</v>
      </c>
      <c r="G71" s="43">
        <f>E71*F71</f>
        <v>0</v>
      </c>
    </row>
    <row r="72" spans="1:7" ht="15" customHeight="1" x14ac:dyDescent="0.35">
      <c r="A72" s="32"/>
      <c r="B72" s="33"/>
      <c r="C72" s="59" t="s">
        <v>79</v>
      </c>
      <c r="D72" s="60"/>
      <c r="E72" s="60"/>
      <c r="F72" s="60"/>
      <c r="G72" s="61"/>
    </row>
    <row r="73" spans="1:7" ht="15" customHeight="1" x14ac:dyDescent="0.35">
      <c r="A73" s="32"/>
      <c r="B73" s="33"/>
      <c r="C73" s="59" t="s">
        <v>26</v>
      </c>
      <c r="D73" s="60"/>
      <c r="E73" s="60"/>
      <c r="F73" s="60"/>
      <c r="G73" s="61"/>
    </row>
    <row r="74" spans="1:7" ht="15" customHeight="1" x14ac:dyDescent="0.35">
      <c r="A74" s="34" t="s">
        <v>63</v>
      </c>
      <c r="B74" s="35" t="s">
        <v>64</v>
      </c>
      <c r="C74" s="46" t="s">
        <v>14</v>
      </c>
      <c r="D74" s="47"/>
      <c r="E74" s="48"/>
      <c r="F74" s="48"/>
      <c r="G74" s="49">
        <f>SUM(G58:G73)</f>
        <v>0</v>
      </c>
    </row>
    <row r="75" spans="1:7" ht="15" customHeight="1" x14ac:dyDescent="0.35">
      <c r="A75" s="36" t="s">
        <v>80</v>
      </c>
      <c r="B75" s="37" t="s">
        <v>81</v>
      </c>
      <c r="C75" s="54"/>
      <c r="D75" s="55"/>
      <c r="E75" s="56"/>
      <c r="F75" s="56"/>
      <c r="G75" s="57">
        <f>SUM(Z7:Z75)</f>
        <v>0</v>
      </c>
    </row>
    <row r="76" spans="1:7" ht="15" customHeight="1" x14ac:dyDescent="0.35">
      <c r="A76" s="1"/>
      <c r="B76" s="1"/>
      <c r="C76" s="1"/>
      <c r="D76" s="1"/>
      <c r="E76" s="1"/>
      <c r="F76" s="1"/>
      <c r="G76" s="1"/>
    </row>
    <row r="77" spans="1:7" ht="15" customHeight="1" x14ac:dyDescent="0.35">
      <c r="A77" s="38" t="s">
        <v>82</v>
      </c>
      <c r="B77" s="1"/>
      <c r="C77" s="1"/>
      <c r="D77" s="1"/>
      <c r="E77" s="1"/>
      <c r="F77" s="1"/>
      <c r="G77" s="1"/>
    </row>
    <row r="78" spans="1:7" ht="15" customHeight="1" x14ac:dyDescent="0.35">
      <c r="A78" s="70"/>
      <c r="B78" s="71"/>
      <c r="C78" s="71"/>
      <c r="D78" s="71"/>
      <c r="E78" s="71"/>
      <c r="F78" s="71"/>
      <c r="G78" s="72"/>
    </row>
    <row r="79" spans="1:7" ht="15" customHeight="1" x14ac:dyDescent="0.35"/>
  </sheetData>
  <mergeCells count="47">
    <mergeCell ref="C70:G70"/>
    <mergeCell ref="C72:G72"/>
    <mergeCell ref="C73:G73"/>
    <mergeCell ref="A78:G78"/>
    <mergeCell ref="C50:G50"/>
    <mergeCell ref="C61:G61"/>
    <mergeCell ref="C63:G63"/>
    <mergeCell ref="C64:G64"/>
    <mergeCell ref="C66:G66"/>
    <mergeCell ref="C67:G67"/>
    <mergeCell ref="C69:G69"/>
    <mergeCell ref="C60:G60"/>
    <mergeCell ref="C49:G49"/>
    <mergeCell ref="C52:G52"/>
    <mergeCell ref="C53:G53"/>
    <mergeCell ref="C55:G55"/>
    <mergeCell ref="C56:G56"/>
    <mergeCell ref="C47:G47"/>
    <mergeCell ref="C33:G33"/>
    <mergeCell ref="C34:G34"/>
    <mergeCell ref="C35:D35"/>
    <mergeCell ref="C37:G37"/>
    <mergeCell ref="C38:G38"/>
    <mergeCell ref="C40:G40"/>
    <mergeCell ref="C41:G41"/>
    <mergeCell ref="C43:G43"/>
    <mergeCell ref="C44:G44"/>
    <mergeCell ref="C45:G45"/>
    <mergeCell ref="C46:G46"/>
    <mergeCell ref="C31:G31"/>
    <mergeCell ref="C15:G15"/>
    <mergeCell ref="C16:G16"/>
    <mergeCell ref="C17:G17"/>
    <mergeCell ref="C19:G19"/>
    <mergeCell ref="C20:G20"/>
    <mergeCell ref="C22:G22"/>
    <mergeCell ref="C23:G23"/>
    <mergeCell ref="C24:G24"/>
    <mergeCell ref="C26:G26"/>
    <mergeCell ref="C27:G27"/>
    <mergeCell ref="C29:G29"/>
    <mergeCell ref="C14:G14"/>
    <mergeCell ref="A1:G1"/>
    <mergeCell ref="C9:G9"/>
    <mergeCell ref="C10:G10"/>
    <mergeCell ref="C11:G11"/>
    <mergeCell ref="C13:G13"/>
  </mergeCells>
  <pageMargins left="0.7" right="0.7" top="0.78740157499999996" bottom="0.78740157499999996" header="0.3" footer="0.3"/>
  <pageSetup paperSize="9" orientation="portrait"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Listy</vt:lpstr>
      </vt:variant>
      <vt:variant>
        <vt:i4>1</vt:i4>
      </vt:variant>
    </vt:vector>
  </HeadingPairs>
  <TitlesOfParts>
    <vt:vector size="1" baseType="lpstr">
      <vt:lpstr>Jakubov</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Vítězslav Pruša</dc:creator>
  <cp:lastModifiedBy>Matej Prusa</cp:lastModifiedBy>
  <dcterms:created xsi:type="dcterms:W3CDTF">2018-01-04T12:53:30Z</dcterms:created>
  <dcterms:modified xsi:type="dcterms:W3CDTF">2024-10-16T11:23:47Z</dcterms:modified>
</cp:coreProperties>
</file>